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<sst xmlns="http://schemas.openxmlformats.org/spreadsheetml/2006/main" count="336" uniqueCount="280">
  <si>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</si>
  <si>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</si>
  <si>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</si>
  <si>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</si>
  <si>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</si>
  <si>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</si>
  <si>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</si>
  <si>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</si>
  <si>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</si>
  <si>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</si>
  <si>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</si>
  <si>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</si>
  <si>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</si>
  <si>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</si>
  <si>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</si>
  <si>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</si>
  <si>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</si>
  <si>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</si>
  <si>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</si>
  <si>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</si>
  <si>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</si>
  <si>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</si>
  <si>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</si>
  <si>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</si>
  <si>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</si>
  <si>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</si>
  <si>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</si>
  <si>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</si>
  <si>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</si>
  <si>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</si>
  <si>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</si>
  <si>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</si>
  <si>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</si>
  <si>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</si>
  <si>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</si>
  <si>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</si>
  <si>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</si>
  <si>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</si>
  <si>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</si>
  <si>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</si>
  <si>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</si>
  <si>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</si>
  <si>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</si>
  <si>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</si>
  <si>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</si>
  <si>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</si>
  <si>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</si>
  <si>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</si>
  <si>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</si>
  <si>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</si>
  <si>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</si>
  <si>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</si>
  <si>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</si>
  <si>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</si>
  <si>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</si>
  <si>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</si>
  <si>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</si>
  <si>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</si>
  <si>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</si>
  <si>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</si>
  <si>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</si>
  <si>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</si>
  <si>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</si>
  <si>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</si>
  <si>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</si>
  <si>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</si>
  <si>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</si>
  <si>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</si>
  <si>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</si>
  <si>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</si>
  <si>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</si>
  <si>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</si>
  <si>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</si>
  <si>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</si>
  <si>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</si>
  <si>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</si>
  <si>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</si>
  <si>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</si>
  <si>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</si>
  <si>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</si>
  <si>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</si>
  <si>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</si>
  <si>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</si>
  <si>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</si>
  <si>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</si>
  <si>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</si>
  <si>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</si>
  <si>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</si>
  <si>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</si>
  <si>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</si>
  <si>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</si>
  <si>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</si>
  <si>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</si>
  <si>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</si>
  <si>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</si>
  <si>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</si>
  <si>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</si>
  <si>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</si>
  <si>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</si>
  <si>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</si>
  <si>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</si>
  <si>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</si>
  <si>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</si>
  <si>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</si>
  <si>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</si>
  <si>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</si>
  <si>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</si>
  <si>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</si>
  <si>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</si>
  <si>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</si>
  <si>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</si>
  <si>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</si>
  <si>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</si>
  <si>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</si>
  <si>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</si>
  <si>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</si>
  <si>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</si>
  <si>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</si>
  <si>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</si>
  <si>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</si>
  <si>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</si>
  <si>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</si>
  <si>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</si>
  <si>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</si>
  <si>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</si>
  <si>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</si>
  <si>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</si>
  <si>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</si>
  <si>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</si>
  <si>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</si>
  <si>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</si>
  <si>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</si>
  <si>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</si>
  <si>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</si>
  <si>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</si>
  <si>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</si>
  <si>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</si>
  <si>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</si>
  <si>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</si>
  <si>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</si>
  <si>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</si>
  <si>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</si>
  <si>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</si>
  <si>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</si>
  <si>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</si>
  <si>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</si>
  <si>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</si>
  <si>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</si>
  <si>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</si>
  <si>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</si>
  <si>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</si>
  <si>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</si>
  <si>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</si>
  <si>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</si>
  <si>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</si>
  <si>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</si>
  <si>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</si>
  <si>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</si>
  <si>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</si>
  <si>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</si>
  <si>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</si>
  <si>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</si>
  <si>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</si>
  <si>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</si>
  <si>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</si>
  <si>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</si>
  <si>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</si>
  <si>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</si>
  <si>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</si>
  <si>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</si>
  <si>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</si>
  <si>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</si>
  <si>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</si>
  <si>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</si>
  <si>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</si>
  <si>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</si>
  <si>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</si>
  <si>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</si>
  <si>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</si>
  <si>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</si>
  <si>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</si>
  <si>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</si>
  <si>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</si>
  <si>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</si>
  <si>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</si>
  <si>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</si>
  <si>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</si>
  <si>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</si>
  <si>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</si>
  <si>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</si>
  <si>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</si>
  <si>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</si>
  <si>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</si>
  <si>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</si>
  <si>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</si>
  <si>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</si>
  <si>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</si>
  <si>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</si>
  <si>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</si>
  <si>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</si>
  <si>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</si>
  <si>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</si>
  <si>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</si>
  <si>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</si>
  <si>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</si>
  <si>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</si>
  <si>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</si>
  <si>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</si>
  <si>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</si>
  <si>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</si>
  <si>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</si>
  <si>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</si>
  <si>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</si>
  <si>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</si>
  <si>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</si>
  <si>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</si>
  <si>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</si>
  <si>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</si>
  <si>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</si>
  <si>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</si>
  <si>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</si>
  <si>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</si>
  <si>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</si>
  <si>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</si>
  <si>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</si>
  <si>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</si>
  <si>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</si>
  <si>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</si>
  <si>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</si>
  <si>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</si>
  <si>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</si>
  <si>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</si>
  <si>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</si>
  <si>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</si>
  <si>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</si>
  <si>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</si>
  <si>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</si>
  <si>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</si>
  <si>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</si>
  <si>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</si>
  <si>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</si>
  <si>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</si>
  <si>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</si>
  <si>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</si>
  <si>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</si>
  <si>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</si>
  <si>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</si>
  <si>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</si>
  <si>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</si>
  <si>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</si>
  <si>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</si>
  <si>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</si>
  <si>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</si>
  <si>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</si>
  <si>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</si>
  <si>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</si>
  <si>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</si>
  <si>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</si>
  <si>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</si>
  <si>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</si>
  <si>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</si>
  <si>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</si>
  <si>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</si>
  <si>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</si>
  <si>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</si>
  <si>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</si>
  <si>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</si>
  <si>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</si>
  <si>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</si>
  <si>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</si>
  <si>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</si>
  <si>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 xml:space="preserve">Заключение договора </t>
  </si>
  <si>
    <t>Выполнение работ</t>
  </si>
  <si>
    <t>ОП с. Большеустьикинское, ОП г. Белорецк</t>
  </si>
  <si>
    <t>МР  Мечетлинскиц район РБ, с. Большеустьикинское; МР Белорецкий район РБ, г. Белорецк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</si>
  <si>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</si>
  <si>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</si>
  <si>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СБ-АСТ: Закупка у единственного источника</t>
  </si>
  <si>
    <t>Выполнение кадастровых работ под ВЛ-10 кВ, ВЛ-0,4 кВ в с. Большеустьикинское Мечетлинского района РБ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</si>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</sst>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8" fillId="25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5" fillId="24" borderId="24" xfId="0" applyFont="1" applyFill="1" applyBorder="1" applyAlignment="1">
      <alignment horizontal="center" vertical="center" wrapText="1"/>
    </xf>
    <xf numFmtId="0" fontId="45" fillId="24" borderId="23" xfId="0" applyFont="1" applyFill="1" applyBorder="1" applyAlignment="1">
      <alignment horizontal="center" vertical="center" wrapText="1"/>
    </xf>
    <xf numFmtId="14" fontId="45" fillId="24" borderId="24" xfId="0" applyNumberFormat="1" applyFont="1" applyFill="1" applyBorder="1" applyAlignment="1">
      <alignment horizontal="center" vertical="center" wrapText="1"/>
    </xf>
    <xf numFmtId="14" fontId="45" fillId="24" borderId="23" xfId="0" applyNumberFormat="1" applyFont="1" applyFill="1" applyBorder="1" applyAlignment="1">
      <alignment horizontal="center" vertical="center" wrapText="1"/>
    </xf>
    <xf numFmtId="0" fontId="7" fillId="24" borderId="24" xfId="2" applyFont="1" applyFill="1" applyBorder="1" applyAlignment="1" applyProtection="1">
      <alignment horizontal="center" vertical="center" wrapText="1"/>
    </xf>
    <xf numFmtId="0" fontId="7" fillId="24" borderId="23" xfId="2" applyFont="1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190855197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35" t="s">
        <v>257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261</v>
      </c>
      <c r="C18" s="95" t="s">
        <v>46</v>
      </c>
    </row>
    <row r="19" spans="1:3" ht="15.75">
      <c r="A19" s="133"/>
      <c r="B19" s="96" t="s">
        <v>260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262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263</v>
      </c>
    </row>
    <row r="26" spans="1:3" ht="15.75">
      <c r="A26" s="132" t="s">
        <v>18</v>
      </c>
      <c r="B26" s="93" t="s">
        <v>0</v>
      </c>
      <c r="C26" s="94" t="str">
        <f>A11</f>
        <v>К_ГИП_57</v>
      </c>
    </row>
    <row r="27" spans="1:3" ht="31.5">
      <c r="A27" s="133"/>
      <c r="B27" s="84" t="s">
        <v>31</v>
      </c>
      <c r="C27" s="100" t="str">
        <f>A13</f>
        <v>Проведение земельно-кадастровых работ под ВЛ-10 кВ, ВЛ-0,4 кВ и ТП в ОП с. Большеустьикинское, ОП г. Белорецк</v>
      </c>
    </row>
    <row r="28" spans="1:3" ht="15.75">
      <c r="A28" s="133"/>
      <c r="B28" s="85" t="s">
        <v>32</v>
      </c>
      <c r="C28" s="101" t="s">
        <v>264</v>
      </c>
    </row>
    <row r="29" spans="1:3" ht="47.25">
      <c r="A29" s="133"/>
      <c r="B29" s="2" t="s">
        <v>33</v>
      </c>
      <c r="C29" s="98" t="s">
        <v>273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99" t="s">
        <v>274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251</v>
      </c>
      <c r="C33" s="149" t="s">
        <v>249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252</v>
      </c>
    </row>
    <row r="37" spans="1:3" ht="30" customHeight="1">
      <c r="A37" s="132" t="s">
        <v>20</v>
      </c>
      <c r="B37" s="130" t="s">
        <v>258</v>
      </c>
      <c r="C37" s="144" t="s">
        <v>265</v>
      </c>
    </row>
    <row r="38" spans="1:3" ht="15.75" customHeight="1">
      <c r="A38" s="133"/>
      <c r="B38" s="143"/>
      <c r="C38" s="145"/>
    </row>
    <row r="39" spans="1:3" ht="59.25" customHeight="1">
      <c r="A39" s="134"/>
      <c r="B39" s="131"/>
      <c r="C39" s="146"/>
    </row>
    <row r="40" spans="1:3" ht="78.75">
      <c r="A40" s="89" t="s">
        <v>21</v>
      </c>
      <c r="B40" s="110" t="s">
        <v>13</v>
      </c>
      <c r="C40" s="125">
        <f>0.473/62.414</f>
        <v>7.5784279168135352E-3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259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A21" sqref="A21:XFD21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63" t="s">
        <v>269</v>
      </c>
      <c r="B2" s="163"/>
      <c r="C2" s="163"/>
      <c r="D2" s="163"/>
      <c r="E2" s="163"/>
      <c r="F2" s="163"/>
    </row>
    <row r="3" spans="1:10">
      <c r="A3" s="164"/>
      <c r="B3" s="164"/>
      <c r="C3" s="164"/>
      <c r="D3" s="164"/>
      <c r="E3" s="164"/>
      <c r="F3" s="164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60"/>
      <c r="B5" s="160"/>
      <c r="C5" s="160"/>
      <c r="D5" s="160"/>
      <c r="E5" s="160"/>
      <c r="F5" s="160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8" t="s">
        <v>245</v>
      </c>
      <c r="B7" s="158"/>
      <c r="C7" s="158"/>
      <c r="D7" s="158"/>
      <c r="E7" s="158"/>
      <c r="F7" s="158"/>
    </row>
    <row r="8" spans="1:10">
      <c r="A8" s="160"/>
      <c r="B8" s="160"/>
      <c r="C8" s="160"/>
      <c r="D8" s="160"/>
      <c r="E8" s="160"/>
      <c r="F8" s="160"/>
    </row>
    <row r="9" spans="1:10" ht="18.75">
      <c r="A9" s="161" t="str">
        <f>Паспорт!A11</f>
        <v>К_ГИП_57</v>
      </c>
      <c r="B9" s="161"/>
      <c r="C9" s="161"/>
      <c r="D9" s="161"/>
      <c r="E9" s="161"/>
      <c r="F9" s="161"/>
    </row>
    <row r="10" spans="1:10" ht="15.75">
      <c r="A10" s="158" t="s">
        <v>246</v>
      </c>
      <c r="B10" s="158"/>
      <c r="C10" s="158"/>
      <c r="D10" s="158"/>
      <c r="E10" s="158"/>
      <c r="F10" s="158"/>
    </row>
    <row r="11" spans="1:10">
      <c r="A11" s="162"/>
      <c r="B11" s="162"/>
      <c r="C11" s="162"/>
      <c r="D11" s="162"/>
      <c r="E11" s="162"/>
      <c r="F11" s="162"/>
    </row>
    <row r="12" spans="1:10" ht="37.5" customHeight="1">
      <c r="A12" s="157" t="str">
        <f>Паспорт!A13</f>
        <v>Проведение земельно-кадастровых работ под ВЛ-10 кВ, ВЛ-0,4 кВ и ТП в ОП с. Большеустьикинское, ОП г. Белорецк</v>
      </c>
      <c r="B12" s="157"/>
      <c r="C12" s="157"/>
      <c r="D12" s="157"/>
      <c r="E12" s="157"/>
      <c r="F12" s="157"/>
    </row>
    <row r="13" spans="1:10" ht="15.75">
      <c r="A13" s="158" t="s">
        <v>247</v>
      </c>
      <c r="B13" s="158"/>
      <c r="C13" s="158"/>
      <c r="D13" s="158"/>
      <c r="E13" s="158"/>
      <c r="F13" s="158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9" t="s">
        <v>248</v>
      </c>
      <c r="B16" s="159"/>
      <c r="C16" s="159"/>
      <c r="D16" s="159"/>
      <c r="E16" s="159"/>
      <c r="F16" s="159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35.25" customHeight="1">
      <c r="A19" s="153">
        <v>43790</v>
      </c>
      <c r="B19" s="153">
        <v>43791</v>
      </c>
      <c r="C19" s="151" t="s">
        <v>277</v>
      </c>
      <c r="D19" s="155">
        <v>31908551977</v>
      </c>
      <c r="E19" s="151" t="s">
        <v>278</v>
      </c>
      <c r="F19" s="151" t="s">
        <v>279</v>
      </c>
    </row>
    <row r="20" spans="1:10" ht="34.5" customHeight="1" thickBot="1">
      <c r="A20" s="154"/>
      <c r="B20" s="154"/>
      <c r="C20" s="152"/>
      <c r="D20" s="156"/>
      <c r="E20" s="152"/>
      <c r="F20" s="15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55197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6" t="s">
        <v>214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4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75" t="s">
        <v>215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9" t="s">
        <v>146</v>
      </c>
      <c r="B21" s="169" t="s">
        <v>147</v>
      </c>
      <c r="C21" s="170" t="s">
        <v>148</v>
      </c>
      <c r="D21" s="170"/>
      <c r="E21" s="170"/>
      <c r="F21" s="170"/>
      <c r="G21" s="170"/>
      <c r="H21" s="170"/>
      <c r="I21" s="171" t="s">
        <v>149</v>
      </c>
      <c r="J21" s="172" t="s">
        <v>150</v>
      </c>
      <c r="K21" s="169" t="s">
        <v>151</v>
      </c>
      <c r="L21" s="165" t="s">
        <v>152</v>
      </c>
    </row>
    <row r="22" spans="1:12" ht="58.5" customHeight="1">
      <c r="A22" s="169"/>
      <c r="B22" s="169"/>
      <c r="C22" s="166" t="s">
        <v>57</v>
      </c>
      <c r="D22" s="166"/>
      <c r="E22" s="45"/>
      <c r="F22" s="46"/>
      <c r="G22" s="167" t="s">
        <v>153</v>
      </c>
      <c r="H22" s="168"/>
      <c r="I22" s="171"/>
      <c r="J22" s="173"/>
      <c r="K22" s="169"/>
      <c r="L22" s="165"/>
    </row>
    <row r="23" spans="1:12" ht="236.25">
      <c r="A23" s="169"/>
      <c r="B23" s="16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1"/>
      <c r="J23" s="174"/>
      <c r="K23" s="169"/>
      <c r="L23" s="165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6" t="s">
        <v>214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3" t="s">
        <v>217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4" t="s">
        <v>65</v>
      </c>
      <c r="B20" s="184" t="s">
        <v>66</v>
      </c>
      <c r="C20" s="169" t="s">
        <v>67</v>
      </c>
      <c r="D20" s="169"/>
      <c r="E20" s="186" t="s">
        <v>68</v>
      </c>
      <c r="F20" s="186"/>
      <c r="G20" s="184" t="s">
        <v>69</v>
      </c>
      <c r="H20" s="187" t="s">
        <v>70</v>
      </c>
      <c r="I20" s="188"/>
      <c r="J20" s="188"/>
      <c r="K20" s="188"/>
      <c r="L20" s="187" t="s">
        <v>71</v>
      </c>
      <c r="M20" s="188"/>
      <c r="N20" s="188"/>
      <c r="O20" s="188"/>
      <c r="P20" s="187" t="s">
        <v>72</v>
      </c>
      <c r="Q20" s="188"/>
      <c r="R20" s="188"/>
      <c r="S20" s="188"/>
      <c r="T20" s="189" t="s">
        <v>73</v>
      </c>
      <c r="U20" s="190"/>
      <c r="V20" s="15"/>
      <c r="W20" s="15"/>
      <c r="X20" s="15"/>
    </row>
    <row r="21" spans="1:24" ht="99.75" customHeight="1">
      <c r="A21" s="185"/>
      <c r="B21" s="185"/>
      <c r="C21" s="169"/>
      <c r="D21" s="169"/>
      <c r="E21" s="186"/>
      <c r="F21" s="186"/>
      <c r="G21" s="185"/>
      <c r="H21" s="169" t="s">
        <v>57</v>
      </c>
      <c r="I21" s="169"/>
      <c r="J21" s="169" t="s">
        <v>74</v>
      </c>
      <c r="K21" s="169"/>
      <c r="L21" s="169" t="s">
        <v>57</v>
      </c>
      <c r="M21" s="169"/>
      <c r="N21" s="169" t="s">
        <v>74</v>
      </c>
      <c r="O21" s="169"/>
      <c r="P21" s="169" t="s">
        <v>57</v>
      </c>
      <c r="Q21" s="169"/>
      <c r="R21" s="169" t="s">
        <v>74</v>
      </c>
      <c r="S21" s="169"/>
      <c r="T21" s="191"/>
      <c r="U21" s="192"/>
    </row>
    <row r="22" spans="1:24" ht="89.25" customHeight="1">
      <c r="A22" s="166"/>
      <c r="B22" s="166"/>
      <c r="C22" s="16" t="s">
        <v>57</v>
      </c>
      <c r="D22" s="16" t="s">
        <v>75</v>
      </c>
      <c r="E22" s="17" t="s">
        <v>76</v>
      </c>
      <c r="F22" s="17" t="s">
        <v>77</v>
      </c>
      <c r="G22" s="16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1"/>
      <c r="C66" s="181"/>
      <c r="D66" s="181"/>
      <c r="E66" s="181"/>
      <c r="F66" s="181"/>
      <c r="G66" s="181"/>
      <c r="H66" s="181"/>
      <c r="I66" s="181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2"/>
      <c r="C68" s="182"/>
      <c r="D68" s="182"/>
      <c r="E68" s="182"/>
      <c r="F68" s="182"/>
      <c r="G68" s="182"/>
      <c r="H68" s="182"/>
      <c r="I68" s="182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1"/>
      <c r="C70" s="181"/>
      <c r="D70" s="181"/>
      <c r="E70" s="181"/>
      <c r="F70" s="181"/>
      <c r="G70" s="181"/>
      <c r="H70" s="181"/>
      <c r="I70" s="181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1"/>
      <c r="C72" s="181"/>
      <c r="D72" s="181"/>
      <c r="E72" s="181"/>
      <c r="F72" s="181"/>
      <c r="G72" s="181"/>
      <c r="H72" s="181"/>
      <c r="I72" s="181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2"/>
      <c r="C73" s="182"/>
      <c r="D73" s="182"/>
      <c r="E73" s="182"/>
      <c r="F73" s="182"/>
      <c r="G73" s="182"/>
      <c r="H73" s="182"/>
      <c r="I73" s="182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1"/>
      <c r="C74" s="181"/>
      <c r="D74" s="181"/>
      <c r="E74" s="181"/>
      <c r="F74" s="181"/>
      <c r="G74" s="181"/>
      <c r="H74" s="181"/>
      <c r="I74" s="181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79"/>
      <c r="C75" s="179"/>
      <c r="D75" s="179"/>
      <c r="E75" s="179"/>
      <c r="F75" s="179"/>
      <c r="G75" s="179"/>
      <c r="H75" s="179"/>
      <c r="I75" s="179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0"/>
      <c r="C77" s="180"/>
      <c r="D77" s="180"/>
      <c r="E77" s="180"/>
      <c r="F77" s="180"/>
      <c r="G77" s="180"/>
      <c r="H77" s="180"/>
      <c r="I77" s="180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opLeftCell="A10" zoomScaleNormal="100" workbookViewId="0">
      <selection activeCell="E35" sqref="E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63" t="s">
        <v>269</v>
      </c>
      <c r="B5" s="163"/>
      <c r="C5" s="163"/>
      <c r="D5" s="163"/>
      <c r="E5" s="163"/>
      <c r="F5" s="163"/>
    </row>
    <row r="6" spans="1:6">
      <c r="A6" s="164"/>
      <c r="B6" s="164"/>
      <c r="C6" s="164"/>
      <c r="D6" s="164"/>
      <c r="E6" s="164"/>
      <c r="F6" s="164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60"/>
      <c r="B8" s="160"/>
      <c r="C8" s="160"/>
      <c r="D8" s="160"/>
      <c r="E8" s="160"/>
      <c r="F8" s="160"/>
    </row>
    <row r="9" spans="1:6" ht="18.75">
      <c r="A9" s="205" t="str">
        <f>[1]Паспорт!A7</f>
        <v>ООО "ГИП-Электро"</v>
      </c>
      <c r="B9" s="205"/>
      <c r="C9" s="205"/>
      <c r="D9" s="205"/>
      <c r="E9" s="205"/>
      <c r="F9" s="205"/>
    </row>
    <row r="10" spans="1:6" ht="15.75">
      <c r="A10" s="158" t="s">
        <v>62</v>
      </c>
      <c r="B10" s="158"/>
      <c r="C10" s="158"/>
      <c r="D10" s="158"/>
      <c r="E10" s="158"/>
      <c r="F10" s="158"/>
    </row>
    <row r="11" spans="1:6">
      <c r="A11" s="160"/>
      <c r="B11" s="160"/>
      <c r="C11" s="160"/>
      <c r="D11" s="160"/>
      <c r="E11" s="160"/>
      <c r="F11" s="160"/>
    </row>
    <row r="12" spans="1:6" ht="18.75">
      <c r="A12" s="204" t="str">
        <f>Паспорт!A11</f>
        <v>К_ГИП_57</v>
      </c>
      <c r="B12" s="204"/>
      <c r="C12" s="204"/>
      <c r="D12" s="204"/>
      <c r="E12" s="204"/>
      <c r="F12" s="204"/>
    </row>
    <row r="13" spans="1:6" ht="15.75">
      <c r="A13" s="158" t="s">
        <v>63</v>
      </c>
      <c r="B13" s="158"/>
      <c r="C13" s="158"/>
      <c r="D13" s="158"/>
      <c r="E13" s="158"/>
      <c r="F13" s="158"/>
    </row>
    <row r="14" spans="1:6">
      <c r="A14" s="162"/>
      <c r="B14" s="162"/>
      <c r="C14" s="162"/>
      <c r="D14" s="162"/>
      <c r="E14" s="162"/>
      <c r="F14" s="162"/>
    </row>
    <row r="15" spans="1:6" ht="38.25" customHeight="1">
      <c r="A15" s="157" t="str">
        <f>Паспорт!A13</f>
        <v>Проведение земельно-кадастровых работ под ВЛ-10 кВ, ВЛ-0,4 кВ и ТП в ОП с. Большеустьикинское, ОП г. Белорецк</v>
      </c>
      <c r="B15" s="157"/>
      <c r="C15" s="157"/>
      <c r="D15" s="157"/>
      <c r="E15" s="157"/>
      <c r="F15" s="157"/>
    </row>
    <row r="16" spans="1:6" ht="15.75">
      <c r="A16" s="158" t="s">
        <v>64</v>
      </c>
      <c r="B16" s="158"/>
      <c r="C16" s="158"/>
      <c r="D16" s="158"/>
      <c r="E16" s="158"/>
      <c r="F16" s="158"/>
    </row>
    <row r="17" spans="1:14">
      <c r="A17" s="71"/>
      <c r="B17" s="71"/>
      <c r="C17" s="71"/>
      <c r="D17" s="71"/>
      <c r="E17" s="71"/>
      <c r="F17" s="71"/>
    </row>
    <row r="18" spans="1:14" ht="18.75">
      <c r="A18" s="193" t="s">
        <v>217</v>
      </c>
      <c r="B18" s="193"/>
      <c r="C18" s="193"/>
      <c r="D18" s="193"/>
      <c r="E18" s="193"/>
      <c r="F18" s="193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94" t="s">
        <v>224</v>
      </c>
      <c r="B20" s="117" t="s">
        <v>225</v>
      </c>
      <c r="C20" s="197" t="s">
        <v>226</v>
      </c>
      <c r="D20" s="198"/>
      <c r="E20" s="117" t="s">
        <v>227</v>
      </c>
      <c r="F20" s="203" t="s">
        <v>151</v>
      </c>
    </row>
    <row r="21" spans="1:14" ht="15" customHeight="1">
      <c r="A21" s="195"/>
      <c r="B21" s="118" t="s">
        <v>228</v>
      </c>
      <c r="C21" s="199"/>
      <c r="D21" s="200"/>
      <c r="E21" s="118" t="s">
        <v>229</v>
      </c>
      <c r="F21" s="203"/>
    </row>
    <row r="22" spans="1:14" ht="15" customHeight="1">
      <c r="A22" s="195"/>
      <c r="B22" s="118" t="s">
        <v>230</v>
      </c>
      <c r="C22" s="201"/>
      <c r="D22" s="202"/>
      <c r="E22" s="118" t="s">
        <v>231</v>
      </c>
      <c r="F22" s="203"/>
    </row>
    <row r="23" spans="1:14" ht="15" customHeight="1">
      <c r="A23" s="195"/>
      <c r="B23" s="118" t="s">
        <v>232</v>
      </c>
      <c r="C23" s="117" t="s">
        <v>233</v>
      </c>
      <c r="D23" s="117" t="s">
        <v>234</v>
      </c>
      <c r="E23" s="118" t="s">
        <v>235</v>
      </c>
      <c r="F23" s="203"/>
    </row>
    <row r="24" spans="1:14">
      <c r="A24" s="196"/>
      <c r="B24" s="119" t="s">
        <v>236</v>
      </c>
      <c r="C24" s="119" t="s">
        <v>237</v>
      </c>
      <c r="D24" s="119" t="s">
        <v>237</v>
      </c>
      <c r="E24" s="119"/>
      <c r="F24" s="203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30">
      <c r="A26" s="122">
        <v>1</v>
      </c>
      <c r="B26" s="123" t="s">
        <v>270</v>
      </c>
      <c r="C26" s="126">
        <v>43790</v>
      </c>
      <c r="D26" s="126">
        <v>43791</v>
      </c>
      <c r="E26" s="127">
        <v>100</v>
      </c>
      <c r="F26" s="124"/>
      <c r="G26" s="86"/>
      <c r="H26" s="86"/>
      <c r="I26" s="77"/>
      <c r="J26" s="86"/>
      <c r="K26" s="86"/>
      <c r="L26" s="86"/>
      <c r="M26" s="86"/>
      <c r="N26" s="86"/>
    </row>
    <row r="27" spans="1:14" ht="15.75">
      <c r="A27" s="122">
        <v>2</v>
      </c>
      <c r="B27" s="123" t="s">
        <v>271</v>
      </c>
      <c r="C27" s="126">
        <v>43797</v>
      </c>
      <c r="D27" s="126">
        <v>43844</v>
      </c>
      <c r="E27" s="127">
        <v>100</v>
      </c>
      <c r="F27" s="124"/>
      <c r="G27" s="86"/>
      <c r="H27" s="86"/>
      <c r="I27" s="77"/>
      <c r="J27" s="86"/>
      <c r="K27" s="86"/>
      <c r="L27" s="86"/>
      <c r="M27" s="86"/>
      <c r="N27" s="86"/>
    </row>
    <row r="28" spans="1:14" ht="15.75">
      <c r="A28" s="122">
        <v>3</v>
      </c>
      <c r="B28" s="123" t="s">
        <v>272</v>
      </c>
      <c r="C28" s="126">
        <v>43797</v>
      </c>
      <c r="D28" s="126">
        <v>43980</v>
      </c>
      <c r="E28" s="127">
        <v>100</v>
      </c>
      <c r="F28" s="124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2020-07-23T08:10:59Z</dcterms:modified>
</cp:coreProperties>
</file>